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南船闸报价表" sheetId="1" r:id="rId1"/>
    <sheet name="北船闸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<sst xmlns="http://schemas.openxmlformats.org/spreadsheetml/2006/main" count="64" uniqueCount="23">
  <si>
    <t>南船闸钢材投标报价表</t>
  </si>
  <si>
    <r>
      <rPr>
        <b/>
        <sz val="14"/>
        <color rgb="FFFF0000"/>
        <rFont val="宋体"/>
        <charset val="134"/>
        <scheme val="minor"/>
      </rPr>
      <t>（本表</t>
    </r>
    <r>
      <rPr>
        <b/>
        <sz val="14"/>
        <rFont val="宋体"/>
        <charset val="134"/>
        <scheme val="minor"/>
      </rPr>
      <t>无须</t>
    </r>
    <r>
      <rPr>
        <b/>
        <sz val="14"/>
        <color rgb="FFFF0000"/>
        <rFont val="宋体"/>
        <charset val="134"/>
        <scheme val="minor"/>
      </rPr>
      <t>打印盖章，随投标文件的扫描件一起压缩上传平台）</t>
    </r>
  </si>
  <si>
    <r>
      <rPr>
        <sz val="12"/>
        <color rgb="FF000000"/>
        <rFont val="宋体"/>
        <charset val="134"/>
      </rPr>
      <t>名称</t>
    </r>
  </si>
  <si>
    <r>
      <rPr>
        <sz val="12"/>
        <color rgb="FF000000"/>
        <rFont val="宋体"/>
        <charset val="134"/>
      </rPr>
      <t>规格</t>
    </r>
  </si>
  <si>
    <r>
      <rPr>
        <sz val="12"/>
        <color rgb="FF000000"/>
        <rFont val="宋体"/>
        <charset val="134"/>
      </rPr>
      <t>总重量（</t>
    </r>
    <r>
      <rPr>
        <sz val="12"/>
        <color rgb="FF000000"/>
        <rFont val="Times New Roman"/>
        <charset val="134"/>
      </rPr>
      <t>KG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</si>
  <si>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材质</t>
    </r>
  </si>
  <si>
    <t>单价
（元/KG）</t>
  </si>
  <si>
    <r>
      <rPr>
        <sz val="12"/>
        <color rgb="FF000000"/>
        <rFont val="宋体"/>
        <charset val="134"/>
      </rPr>
      <t>合价（元）</t>
    </r>
  </si>
  <si>
    <r>
      <rPr>
        <sz val="12"/>
        <color rgb="FF000000"/>
        <rFont val="宋体"/>
        <charset val="134"/>
      </rPr>
      <t>产地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品名</t>
    </r>
  </si>
  <si>
    <r>
      <rPr>
        <sz val="12"/>
        <color rgb="FF000000"/>
        <rFont val="宋体"/>
        <charset val="134"/>
      </rPr>
      <t>备注</t>
    </r>
  </si>
  <si>
    <r>
      <rPr>
        <sz val="12"/>
        <color rgb="FF000000"/>
        <rFont val="宋体"/>
        <charset val="134"/>
      </rPr>
      <t>钢板</t>
    </r>
  </si>
  <si>
    <t>Q235B</t>
  </si>
  <si>
    <t>Q355B</t>
  </si>
  <si>
    <r>
      <rPr>
        <sz val="12"/>
        <color rgb="FF000000"/>
        <rFont val="Times New Roman"/>
        <charset val="134"/>
      </rPr>
      <t>2200*13500=12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>2200*11750=5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>2000*11750=5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>2500*11750=9</t>
    </r>
    <r>
      <rPr>
        <sz val="12"/>
        <color rgb="FF000000"/>
        <rFont val="宋体"/>
        <charset val="134"/>
      </rPr>
      <t>张</t>
    </r>
  </si>
  <si>
    <r>
      <rPr>
        <sz val="12"/>
        <color rgb="FF000000"/>
        <rFont val="Times New Roman"/>
        <charset val="134"/>
      </rPr>
      <t>2200*13500=25</t>
    </r>
    <r>
      <rPr>
        <sz val="12"/>
        <color rgb="FF000000"/>
        <rFont val="宋体"/>
        <charset val="134"/>
      </rPr>
      <t>张</t>
    </r>
  </si>
  <si>
    <t>合计</t>
  </si>
  <si>
    <t>北船闸钢材投标报价表</t>
  </si>
  <si>
    <t>备注</t>
  </si>
  <si>
    <t>钢板</t>
  </si>
  <si>
    <r>
      <rPr>
        <sz val="12"/>
        <color rgb="FF000000"/>
        <rFont val="Times New Roman"/>
        <charset val="134"/>
      </rPr>
      <t>2500*13700=16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>2200*13700=7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
2200*8800=12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>2500*8000=12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
2500*14320=2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>2500*13220=2</t>
    </r>
    <r>
      <rPr>
        <sz val="12"/>
        <color rgb="FF000000"/>
        <rFont val="宋体"/>
        <charset val="134"/>
      </rPr>
      <t>张</t>
    </r>
  </si>
  <si>
    <t>2200*13500=25张</t>
  </si>
  <si>
    <t>110*2000*5500=1张</t>
  </si>
  <si>
    <t>120*2200*6600=1张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</si>
</sst>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4"/>
      <color rgb="FFFF0000"/>
      <name val="宋体"/>
      <charset val="134"/>
      <scheme val="minor"/>
    </font>
    <font>
      <b/>
      <sz val="14"/>
      <color rgb="FFFF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 applyProtection="1">
      <alignment horizontal="center" vertical="center"/>
      <protection locked="0"/>
    </xf>
    <xf numFmtId="43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43" fontId="4" fillId="0" borderId="0" xfId="0" applyNumberFormat="1" applyFont="1" applyFill="1" applyAlignment="1" applyProtection="1">
      <alignment horizontal="center" vertical="top"/>
      <protection locked="0"/>
    </xf>
    <xf numFmtId="43" fontId="5" fillId="0" borderId="0" xfId="0" applyNumberFormat="1" applyFont="1" applyFill="1" applyAlignment="1" applyProtection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7" fillId="0" borderId="1" xfId="0" applyFont="1" applyBorder="1" applyAlignment="1">
      <alignment horizontal="center" vertical="center"/>
    </xf>
    <xf numFmtId="43" fontId="6" fillId="0" borderId="1" xfId="0" applyNumberFormat="1" applyFont="1" applyBorder="1" applyAlignment="1" applyProtection="1">
      <alignment horizontal="center" vertical="center" indent="2"/>
      <protection locked="0"/>
    </xf>
    <xf numFmtId="43" fontId="6" fillId="0" borderId="1" xfId="0" applyNumberFormat="1" applyFont="1" applyBorder="1" applyAlignment="1">
      <alignment horizontal="center" vertical="center" indent="2"/>
    </xf>
    <xf numFmtId="0" fontId="6" fillId="0" borderId="1" xfId="0" applyFont="1" applyBorder="1" applyAlignment="1" applyProtection="1">
      <alignment horizontal="center" vertical="center" indent="2"/>
      <protection locked="0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indent="2"/>
    </xf>
    <xf numFmtId="0" fontId="9" fillId="0" borderId="1" xfId="0" applyFont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 indent="2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="115" zoomScaleNormal="115" workbookViewId="0">
      <selection activeCell="F11" sqref="F11"/>
    </sheetView>
  </sheetViews>
  <sheetFormatPr defaultColWidth="5.10833333333333" defaultRowHeight="15" outlineLevelCol="7"/>
  <cols>
    <col min="1" max="1" width="7.825" style="1" customWidth="1"/>
    <col min="2" max="2" width="6.40833333333333" style="1" customWidth="1"/>
    <col min="3" max="3" width="14.125" style="1" customWidth="1"/>
    <col min="4" max="4" width="7.925" style="1" customWidth="1"/>
    <col min="5" max="5" width="10.4333333333333" style="1" customWidth="1"/>
    <col min="6" max="6" width="16.7333333333333" style="1" customWidth="1"/>
    <col min="7" max="7" width="13.475" style="1" customWidth="1"/>
    <col min="8" max="8" width="17.125" style="1" customWidth="1"/>
    <col min="9" max="16384" width="5.10833333333333" style="1" customWidth="1"/>
  </cols>
  <sheetData>
    <row r="1" ht="22.5" spans="1:8">
      <c r="A1" s="2" t="s">
        <v>0</v>
      </c>
      <c r="B1" s="2"/>
      <c r="C1" s="3"/>
      <c r="D1" s="2"/>
      <c r="E1" s="2"/>
      <c r="F1" s="2"/>
      <c r="G1" s="4"/>
      <c r="H1" s="5"/>
    </row>
    <row r="2" ht="18.75" spans="1:8">
      <c r="A2" s="6" t="s">
        <v>1</v>
      </c>
      <c r="B2" s="6"/>
      <c r="C2" s="7"/>
      <c r="D2" s="6"/>
      <c r="E2" s="6"/>
      <c r="F2" s="6"/>
      <c r="G2" s="8"/>
      <c r="H2" s="9"/>
    </row>
    <row r="3" ht="28.5" spans="1:8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2" t="s">
        <v>7</v>
      </c>
      <c r="G3" s="12" t="s">
        <v>8</v>
      </c>
      <c r="H3" s="23" t="s">
        <v>9</v>
      </c>
    </row>
    <row r="4" ht="27" customHeight="1" spans="1:8">
      <c r="A4" s="10" t="s">
        <v>10</v>
      </c>
      <c r="B4" s="10">
        <v>12</v>
      </c>
      <c r="C4" s="10">
        <v>4666</v>
      </c>
      <c r="D4" s="10" t="s">
        <v>11</v>
      </c>
      <c r="E4" s="14"/>
      <c r="F4" s="15">
        <f t="shared" ref="F4:F11" si="0">C4*E4</f>
        <v>0</v>
      </c>
      <c r="G4" s="16"/>
      <c r="H4" s="23"/>
    </row>
    <row r="5" ht="27" customHeight="1" spans="1:8">
      <c r="A5" s="10" t="s">
        <v>10</v>
      </c>
      <c r="B5" s="10">
        <v>8</v>
      </c>
      <c r="C5" s="10">
        <v>14662</v>
      </c>
      <c r="D5" s="10" t="s">
        <v>12</v>
      </c>
      <c r="E5" s="14"/>
      <c r="F5" s="15">
        <f t="shared" si="0"/>
        <v>0</v>
      </c>
      <c r="G5" s="16"/>
      <c r="H5" s="23"/>
    </row>
    <row r="6" ht="27" customHeight="1" spans="1:8">
      <c r="A6" s="10" t="s">
        <v>10</v>
      </c>
      <c r="B6" s="10">
        <v>10</v>
      </c>
      <c r="C6" s="10">
        <v>24802</v>
      </c>
      <c r="D6" s="10" t="s">
        <v>12</v>
      </c>
      <c r="E6" s="14"/>
      <c r="F6" s="15">
        <f t="shared" si="0"/>
        <v>0</v>
      </c>
      <c r="G6" s="16"/>
      <c r="H6" s="23"/>
    </row>
    <row r="7" ht="63" spans="1:8">
      <c r="A7" s="10" t="s">
        <v>10</v>
      </c>
      <c r="B7" s="10">
        <v>12</v>
      </c>
      <c r="C7" s="10">
        <v>119454</v>
      </c>
      <c r="D7" s="10" t="s">
        <v>12</v>
      </c>
      <c r="E7" s="14"/>
      <c r="F7" s="15">
        <f t="shared" si="0"/>
        <v>0</v>
      </c>
      <c r="G7" s="16"/>
      <c r="H7" s="24" t="s">
        <v>13</v>
      </c>
    </row>
    <row r="8" ht="27" customHeight="1" spans="1:8">
      <c r="A8" s="10" t="s">
        <v>10</v>
      </c>
      <c r="B8" s="10">
        <v>14</v>
      </c>
      <c r="C8" s="10">
        <v>95405</v>
      </c>
      <c r="D8" s="10" t="s">
        <v>12</v>
      </c>
      <c r="E8" s="14"/>
      <c r="F8" s="15">
        <f t="shared" si="0"/>
        <v>0</v>
      </c>
      <c r="G8" s="16"/>
      <c r="H8" s="25" t="s">
        <v>14</v>
      </c>
    </row>
    <row r="9" ht="27" customHeight="1" spans="1:8">
      <c r="A9" s="10" t="s">
        <v>10</v>
      </c>
      <c r="B9" s="10">
        <v>16</v>
      </c>
      <c r="C9" s="10">
        <v>6061</v>
      </c>
      <c r="D9" s="10" t="s">
        <v>12</v>
      </c>
      <c r="E9" s="14"/>
      <c r="F9" s="15">
        <f t="shared" si="0"/>
        <v>0</v>
      </c>
      <c r="G9" s="16"/>
      <c r="H9" s="23"/>
    </row>
    <row r="10" ht="27" customHeight="1" spans="1:8">
      <c r="A10" s="10" t="s">
        <v>10</v>
      </c>
      <c r="B10" s="10">
        <v>20</v>
      </c>
      <c r="C10" s="10">
        <v>52859</v>
      </c>
      <c r="D10" s="10" t="s">
        <v>12</v>
      </c>
      <c r="E10" s="14"/>
      <c r="F10" s="15">
        <f t="shared" si="0"/>
        <v>0</v>
      </c>
      <c r="G10" s="16"/>
      <c r="H10" s="23"/>
    </row>
    <row r="11" ht="27" customHeight="1" spans="1:8">
      <c r="A11" s="10" t="s">
        <v>10</v>
      </c>
      <c r="B11" s="10">
        <v>30</v>
      </c>
      <c r="C11" s="10">
        <v>7489</v>
      </c>
      <c r="D11" s="10" t="s">
        <v>12</v>
      </c>
      <c r="E11" s="14"/>
      <c r="F11" s="15">
        <f t="shared" si="0"/>
        <v>0</v>
      </c>
      <c r="G11" s="16"/>
      <c r="H11" s="23"/>
    </row>
    <row r="12" ht="27" customHeight="1" spans="1:8">
      <c r="A12" s="18" t="s">
        <v>15</v>
      </c>
      <c r="B12" s="19"/>
      <c r="C12" s="20">
        <f>SUM(C4:C11)</f>
        <v>325398</v>
      </c>
      <c r="D12" s="19"/>
      <c r="E12" s="19"/>
      <c r="F12" s="15">
        <f>SUM(F4:F11)</f>
        <v>0</v>
      </c>
      <c r="G12" s="16"/>
      <c r="H12" s="22"/>
    </row>
  </sheetData>
  <sheetProtection password="CF56" sheet="1" formatColumns="0" formatRows="0" objects="1"/>
  <mergeCells count="2">
    <mergeCell ref="A1:H1"/>
    <mergeCell ref="A2:H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zoomScale="115" zoomScaleNormal="115" workbookViewId="0">
      <selection activeCell="F4" sqref="F4"/>
    </sheetView>
  </sheetViews>
  <sheetFormatPr defaultColWidth="5.10833333333333" defaultRowHeight="15" outlineLevelCol="7"/>
  <cols>
    <col min="1" max="1" width="7.825" style="1" customWidth="1"/>
    <col min="2" max="2" width="6.40833333333333" style="1" customWidth="1"/>
    <col min="3" max="3" width="14.125" style="1" customWidth="1"/>
    <col min="4" max="4" width="7.925" style="1" customWidth="1"/>
    <col min="5" max="5" width="10.4333333333333" style="1" customWidth="1"/>
    <col min="6" max="6" width="17.125" style="1" customWidth="1"/>
    <col min="7" max="7" width="13.9083333333333" style="1" customWidth="1"/>
    <col min="8" max="8" width="19.5" style="1" customWidth="1"/>
    <col min="9" max="16373" width="5.10833333333333" style="1" customWidth="1"/>
    <col min="16374" max="16384" width="5.10833333333333" style="1"/>
  </cols>
  <sheetData>
    <row r="1" ht="22.5" spans="1:8">
      <c r="A1" s="2" t="s">
        <v>16</v>
      </c>
      <c r="B1" s="2"/>
      <c r="C1" s="3"/>
      <c r="D1" s="2"/>
      <c r="E1" s="2"/>
      <c r="F1" s="2"/>
      <c r="G1" s="4"/>
      <c r="H1" s="5"/>
    </row>
    <row r="2" ht="20.25" customHeight="1" spans="1:8">
      <c r="A2" s="6" t="s">
        <v>1</v>
      </c>
      <c r="B2" s="6"/>
      <c r="C2" s="7"/>
      <c r="D2" s="6"/>
      <c r="E2" s="6"/>
      <c r="F2" s="6"/>
      <c r="G2" s="8"/>
      <c r="H2" s="9"/>
    </row>
    <row r="3" ht="28.5" spans="1:8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2" t="s">
        <v>7</v>
      </c>
      <c r="G3" s="12" t="s">
        <v>8</v>
      </c>
      <c r="H3" s="13" t="s">
        <v>17</v>
      </c>
    </row>
    <row r="4" ht="27" customHeight="1" spans="1:8">
      <c r="A4" s="10" t="s">
        <v>18</v>
      </c>
      <c r="B4" s="10">
        <v>10</v>
      </c>
      <c r="C4" s="10">
        <v>122079</v>
      </c>
      <c r="D4" s="10" t="s">
        <v>12</v>
      </c>
      <c r="E4" s="14"/>
      <c r="F4" s="15">
        <f t="shared" ref="F4:F13" si="0">C4*E4</f>
        <v>0</v>
      </c>
      <c r="G4" s="16"/>
      <c r="H4" s="10"/>
    </row>
    <row r="5" ht="94.5" spans="1:8">
      <c r="A5" s="10" t="s">
        <v>18</v>
      </c>
      <c r="B5" s="10">
        <v>12</v>
      </c>
      <c r="C5" s="10">
        <v>216419</v>
      </c>
      <c r="D5" s="10" t="s">
        <v>12</v>
      </c>
      <c r="E5" s="14"/>
      <c r="F5" s="15">
        <f t="shared" si="0"/>
        <v>0</v>
      </c>
      <c r="G5" s="16"/>
      <c r="H5" s="17" t="s">
        <v>19</v>
      </c>
    </row>
    <row r="6" ht="28" customHeight="1" spans="1:8">
      <c r="A6" s="10" t="s">
        <v>18</v>
      </c>
      <c r="B6" s="10">
        <v>16</v>
      </c>
      <c r="C6" s="10">
        <v>46521</v>
      </c>
      <c r="D6" s="10" t="s">
        <v>12</v>
      </c>
      <c r="E6" s="14"/>
      <c r="F6" s="15">
        <f t="shared" si="0"/>
        <v>0</v>
      </c>
      <c r="G6" s="16"/>
      <c r="H6" s="10" t="s">
        <v>20</v>
      </c>
    </row>
    <row r="7" ht="28" customHeight="1" spans="1:8">
      <c r="A7" s="10" t="s">
        <v>18</v>
      </c>
      <c r="B7" s="10">
        <v>20</v>
      </c>
      <c r="C7" s="10">
        <v>39083</v>
      </c>
      <c r="D7" s="10" t="s">
        <v>12</v>
      </c>
      <c r="E7" s="14"/>
      <c r="F7" s="15">
        <f t="shared" si="0"/>
        <v>0</v>
      </c>
      <c r="G7" s="16"/>
      <c r="H7" s="17"/>
    </row>
    <row r="8" ht="28" customHeight="1" spans="1:8">
      <c r="A8" s="10" t="s">
        <v>18</v>
      </c>
      <c r="B8" s="10">
        <v>25</v>
      </c>
      <c r="C8" s="10">
        <v>7593</v>
      </c>
      <c r="D8" s="10" t="s">
        <v>12</v>
      </c>
      <c r="E8" s="14"/>
      <c r="F8" s="15">
        <f t="shared" si="0"/>
        <v>0</v>
      </c>
      <c r="G8" s="16"/>
      <c r="H8" s="10"/>
    </row>
    <row r="9" ht="28" customHeight="1" spans="1:8">
      <c r="A9" s="10" t="s">
        <v>18</v>
      </c>
      <c r="B9" s="10">
        <v>30</v>
      </c>
      <c r="C9" s="10">
        <v>33118</v>
      </c>
      <c r="D9" s="10" t="s">
        <v>12</v>
      </c>
      <c r="E9" s="14"/>
      <c r="F9" s="15">
        <f t="shared" si="0"/>
        <v>0</v>
      </c>
      <c r="G9" s="16"/>
      <c r="H9" s="10"/>
    </row>
    <row r="10" ht="28" customHeight="1" spans="1:8">
      <c r="A10" s="10" t="s">
        <v>18</v>
      </c>
      <c r="B10" s="10">
        <v>40</v>
      </c>
      <c r="C10" s="10">
        <v>21752</v>
      </c>
      <c r="D10" s="10" t="s">
        <v>12</v>
      </c>
      <c r="E10" s="14"/>
      <c r="F10" s="15">
        <f t="shared" si="0"/>
        <v>0</v>
      </c>
      <c r="G10" s="16"/>
      <c r="H10" s="10"/>
    </row>
    <row r="11" ht="28" customHeight="1" spans="1:8">
      <c r="A11" s="10" t="s">
        <v>18</v>
      </c>
      <c r="B11" s="10">
        <v>45</v>
      </c>
      <c r="C11" s="10">
        <v>6222</v>
      </c>
      <c r="D11" s="10" t="s">
        <v>12</v>
      </c>
      <c r="E11" s="14"/>
      <c r="F11" s="15">
        <f t="shared" si="0"/>
        <v>0</v>
      </c>
      <c r="G11" s="16"/>
      <c r="H11" s="10"/>
    </row>
    <row r="12" ht="28" customHeight="1" spans="1:8">
      <c r="A12" s="10" t="s">
        <v>18</v>
      </c>
      <c r="B12" s="10">
        <v>110</v>
      </c>
      <c r="C12" s="10">
        <v>9499</v>
      </c>
      <c r="D12" s="10" t="s">
        <v>12</v>
      </c>
      <c r="E12" s="14"/>
      <c r="F12" s="15">
        <f t="shared" si="0"/>
        <v>0</v>
      </c>
      <c r="G12" s="16"/>
      <c r="H12" s="10" t="s">
        <v>21</v>
      </c>
    </row>
    <row r="13" ht="28" customHeight="1" spans="1:8">
      <c r="A13" s="10" t="s">
        <v>18</v>
      </c>
      <c r="B13" s="10">
        <v>120</v>
      </c>
      <c r="C13" s="10">
        <v>13678</v>
      </c>
      <c r="D13" s="10" t="s">
        <v>12</v>
      </c>
      <c r="E13" s="14"/>
      <c r="F13" s="15">
        <f t="shared" si="0"/>
        <v>0</v>
      </c>
      <c r="G13" s="16"/>
      <c r="H13" s="10" t="s">
        <v>22</v>
      </c>
    </row>
    <row r="14" ht="28" customHeight="1" spans="1:8">
      <c r="A14" s="18" t="s">
        <v>15</v>
      </c>
      <c r="B14" s="19"/>
      <c r="C14" s="20">
        <f>SUM(C4:C13)</f>
        <v>515964</v>
      </c>
      <c r="D14" s="19"/>
      <c r="E14" s="21"/>
      <c r="F14" s="21">
        <f>SUM(F4:F13)</f>
        <v>0</v>
      </c>
      <c r="G14" s="16"/>
      <c r="H14" s="22"/>
    </row>
  </sheetData>
  <sheetProtection password="CF56" sheet="1" formatColumns="0" formatRows="0" objects="1"/>
  <mergeCells count="2">
    <mergeCell ref="A1:H1"/>
    <mergeCell ref="A2:H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南船闸报价表</vt:lpstr>
      <vt:lpstr>北船闸报价表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2024-09-24T07:00:00Z</dcterms:created>
  <dcterms:modified xsi:type="dcterms:W3CDTF">2024-09-24T07:32:40Z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C66A5A5529BF4DC59EC2095526A5655A_11</vt:lpwstr>
  </property>
  <property fmtid="{D5CDD505-2E9C-101B-9397-08002B2CF9AE}" pid="3" name="KSOProductBuildVer">
    <vt:lpwstr>2052-12.1.0.18276</vt:lpwstr>
  </property>
</Properties>
</file>